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7795" windowHeight="12405"/>
  </bookViews>
  <sheets>
    <sheet name="Sheet1" sheetId="1" r:id="rId1"/>
    <sheet name="Sheet2" sheetId="2" r:id="rId2"/>
    <sheet name="Sheet3" sheetId="3" r:id="rId3"/>
  </sheets>
  <calcPr calcId="144525"/>
  <customWorkbookViews>
    <customWorkbookView name="ninti - Personal View" guid="{D7A0398E-6965-4C6E-97A6-ABEB90ACF138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F7" i="1" l="1"/>
  <c r="O3" i="1"/>
  <c r="F10" i="1"/>
  <c r="F2" i="1"/>
  <c r="F6" i="1"/>
  <c r="F3" i="1"/>
  <c r="A14" i="1" l="1"/>
  <c r="B14" i="1" s="1"/>
  <c r="B15" i="1" s="1"/>
  <c r="D14" i="1" s="1"/>
  <c r="D15" i="1" s="1"/>
  <c r="D16" i="1" s="1"/>
  <c r="G14" i="1" s="1"/>
  <c r="I14" i="1" l="1"/>
  <c r="G15" i="1"/>
  <c r="J19" i="1" s="1"/>
  <c r="J20" i="1" s="1"/>
  <c r="J22" i="1" l="1"/>
  <c r="J23" i="1" s="1"/>
  <c r="J24" i="1" s="1"/>
  <c r="A20" i="1"/>
  <c r="S22" i="1" s="1"/>
  <c r="B20" i="1" l="1"/>
  <c r="C20" i="1" s="1"/>
  <c r="T22" i="1" s="1"/>
  <c r="A24" i="1"/>
  <c r="S19" i="1" s="1"/>
  <c r="B24" i="1" l="1"/>
  <c r="C24" i="1" s="1"/>
  <c r="T19" i="1" s="1"/>
  <c r="D20" i="1"/>
  <c r="U22" i="1" s="1"/>
  <c r="D24" i="1" l="1"/>
  <c r="U19" i="1" s="1"/>
</calcChain>
</file>

<file path=xl/comments1.xml><?xml version="1.0" encoding="utf-8"?>
<comments xmlns="http://schemas.openxmlformats.org/spreadsheetml/2006/main">
  <authors>
    <author>ninti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161"/>
          </rPr>
          <t>ΣΕ h (ΩΡΕΣ)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161"/>
          </rPr>
          <t>ΣΕ min (ΛΕΠΤΑ)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161"/>
          </rPr>
          <t>ΣΕ sec (ΔΕΥΤΕΡΑ)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161"/>
          </rPr>
          <t>ΣΕ Degrees (ΜΟΙΡΕΣ)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161"/>
          </rPr>
          <t>ΣΕ min (ΛΕΠΤΑ)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D3" authorId="0">
      <text>
        <r>
          <rPr>
            <b/>
            <sz val="9"/>
            <color indexed="81"/>
            <rFont val="Tahoma"/>
            <family val="2"/>
            <charset val="161"/>
          </rPr>
          <t>ΣΕ sec (ΔΕΥΤΕΡΑ)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161"/>
          </rPr>
          <t>ΗΜΕΡΟΜΗΝΙΑ:</t>
        </r>
        <r>
          <rPr>
            <sz val="9"/>
            <color indexed="81"/>
            <rFont val="Tahoma"/>
            <family val="2"/>
            <charset val="161"/>
          </rPr>
          <t xml:space="preserve"> π.χ
14/3/2012 13:52:24
ΧΩΡΙΣ π.μ ή μ.μ.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161"/>
          </rPr>
          <t>ninti:
d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161"/>
          </rPr>
          <t>HA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161"/>
          </rPr>
          <t xml:space="preserve">LST
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<sst xmlns="http://schemas.openxmlformats.org/spreadsheetml/2006/main" count="24" uniqueCount="21">
  <si>
    <t>RA:</t>
  </si>
  <si>
    <t>DEC:</t>
  </si>
  <si>
    <t>Min</t>
  </si>
  <si>
    <t>Sec</t>
  </si>
  <si>
    <t>Degrees</t>
  </si>
  <si>
    <t>LAT:</t>
  </si>
  <si>
    <t>LONG:</t>
  </si>
  <si>
    <t>Deg</t>
  </si>
  <si>
    <t>ΔΩΣΕ ΤΗΝ ΗΜΕΡΟΜΗΝΙΑ</t>
  </si>
  <si>
    <t>days since J2000.0</t>
  </si>
  <si>
    <t>ΚΑΙ ΤΗΝ ΩΡΑ</t>
  </si>
  <si>
    <t>ΔΩΣΕ ΤΗΝ ΩΡΑ</t>
  </si>
  <si>
    <t>Hour</t>
  </si>
  <si>
    <t>hours</t>
  </si>
  <si>
    <t>HA=LST-RA</t>
  </si>
  <si>
    <t>ΑΖΙΜΟΥΘΙΟ</t>
  </si>
  <si>
    <t>ΥΨΟΣ</t>
  </si>
  <si>
    <t>min</t>
  </si>
  <si>
    <t>sec</t>
  </si>
  <si>
    <t>ΤΑ ΑΠΑΙΤΟΥΜΕΝΑ ΚΕΛΙΑ ΠΡΟΣ ΣΥΜΠΛΗΡΩΣΗ ΕΙΝΑΙ ΑΥΤΑ ΜΕ ΤΟ ΜΠΛΕ ΧΡΩΜΑ</t>
  </si>
  <si>
    <t>(ΩΣ ΠΡΟΣ ΤΟ ΒΟΡΡΑ)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</si>
</sst>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b/>
      <u/>
      <sz val="11"/>
      <color theme="1"/>
      <name val="Calibri"/>
      <family val="2"/>
      <charset val="161"/>
      <scheme val="minor"/>
    </font>
    <font>
      <b/>
      <i/>
      <u/>
      <sz val="11"/>
      <color theme="1"/>
      <name val="Calibri"/>
      <family val="2"/>
      <charset val="161"/>
      <scheme val="minor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22" fontId="0" fillId="0" borderId="0" xfId="0" applyNumberFormat="1"/>
    <xf numFmtId="0" fontId="1" fillId="0" borderId="1" xfId="0" applyFont="1" applyBorder="1"/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20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2" fillId="3" borderId="0" xfId="0" applyFont="1" applyFill="1"/>
    <xf numFmtId="0" fontId="0" fillId="5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5" borderId="3" xfId="0" applyFont="1" applyFill="1" applyBorder="1" applyAlignment="1">
      <alignment horizontal="center"/>
    </xf>
    <xf numFmtId="0" fontId="1" fillId="0" borderId="0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/>
    <xf numFmtId="0" fontId="0" fillId="0" borderId="0" xfId="0" applyAlignment="1"/>
    <xf numFmtId="0" fontId="0" fillId="4" borderId="1" xfId="0" applyFill="1" applyBorder="1" applyAlignment="1" applyProtection="1">
      <alignment horizontal="center"/>
      <protection locked="0"/>
    </xf>
    <xf numFmtId="14" fontId="0" fillId="4" borderId="1" xfId="0" applyNumberFormat="1" applyFill="1" applyBorder="1" applyProtection="1">
      <protection locked="0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"/>
  <sheetViews>
    <sheetView tabSelected="1" workbookViewId="0">
      <selection activeCell="K3" sqref="K3"/>
    </sheetView>
  </sheetViews>
  <sheetFormatPr defaultRowHeight="15" x14ac:dyDescent="0.25"/>
  <cols>
    <col min="4" max="4" width="14.42578125" customWidth="1"/>
    <col min="6" max="6" width="11.7109375" customWidth="1"/>
    <col min="10" max="10" width="10.42578125" customWidth="1"/>
    <col min="19" max="19" width="9" customWidth="1"/>
    <col min="24" max="24" width="10.42578125" customWidth="1"/>
  </cols>
  <sheetData>
    <row r="1" spans="1:25" x14ac:dyDescent="0.25">
      <c r="A1" s="1"/>
      <c r="B1" s="19"/>
      <c r="C1" s="19"/>
      <c r="D1" s="19"/>
      <c r="F1" s="20" t="s">
        <v>4</v>
      </c>
    </row>
    <row r="2" spans="1:25" x14ac:dyDescent="0.25">
      <c r="A2" s="3" t="s">
        <v>0</v>
      </c>
      <c r="B2" s="23">
        <v>16</v>
      </c>
      <c r="C2" s="23">
        <v>41.7</v>
      </c>
      <c r="D2" s="23"/>
      <c r="F2" s="9">
        <f>(B2+(C2/60)+(D2/3600))*15</f>
        <v>250.42500000000001</v>
      </c>
      <c r="K2" s="5" t="s">
        <v>12</v>
      </c>
      <c r="L2" s="5" t="s">
        <v>2</v>
      </c>
      <c r="M2" s="5" t="s">
        <v>3</v>
      </c>
      <c r="O2" s="8" t="s">
        <v>13</v>
      </c>
    </row>
    <row r="3" spans="1:25" x14ac:dyDescent="0.25">
      <c r="A3" s="3" t="s">
        <v>1</v>
      </c>
      <c r="B3" s="23">
        <v>36</v>
      </c>
      <c r="C3" s="23">
        <v>28</v>
      </c>
      <c r="D3" s="23"/>
      <c r="F3" s="9">
        <f>B3+(C3/60)+(D3/3600)</f>
        <v>36.466666666666669</v>
      </c>
      <c r="I3" s="3" t="s">
        <v>11</v>
      </c>
      <c r="J3" s="1"/>
      <c r="K3" s="23">
        <v>23</v>
      </c>
      <c r="L3" s="23">
        <v>10</v>
      </c>
      <c r="M3" s="23"/>
      <c r="O3" s="9">
        <f>K3+(L3/60)+(M3/3600)</f>
        <v>23.166666666666668</v>
      </c>
      <c r="Q3" s="21" t="s">
        <v>19</v>
      </c>
      <c r="R3" s="22"/>
      <c r="S3" s="22"/>
      <c r="T3" s="22"/>
      <c r="U3" s="22"/>
      <c r="V3" s="22"/>
      <c r="W3" s="22"/>
      <c r="X3" s="22"/>
      <c r="Y3" s="25"/>
    </row>
    <row r="4" spans="1:25" x14ac:dyDescent="0.25">
      <c r="S4" s="18"/>
      <c r="T4" s="18"/>
    </row>
    <row r="5" spans="1:25" x14ac:dyDescent="0.25">
      <c r="A5" s="1"/>
      <c r="B5" s="19" t="s">
        <v>7</v>
      </c>
      <c r="C5" s="19" t="s">
        <v>2</v>
      </c>
      <c r="D5" s="19" t="s">
        <v>3</v>
      </c>
    </row>
    <row r="6" spans="1:25" x14ac:dyDescent="0.25">
      <c r="A6" s="3" t="s">
        <v>5</v>
      </c>
      <c r="B6" s="23">
        <v>52</v>
      </c>
      <c r="C6" s="23">
        <v>30</v>
      </c>
      <c r="D6" s="23"/>
      <c r="F6" s="9">
        <f>B6+(C6/60)+(D6/3600)</f>
        <v>52.5</v>
      </c>
    </row>
    <row r="7" spans="1:25" x14ac:dyDescent="0.25">
      <c r="A7" s="4" t="s">
        <v>6</v>
      </c>
      <c r="B7" s="23">
        <v>-1</v>
      </c>
      <c r="C7" s="23">
        <v>-55</v>
      </c>
      <c r="D7" s="23"/>
      <c r="F7" s="9">
        <f>B7+(C7/60)+(D7/3600)</f>
        <v>-1.9166666666666665</v>
      </c>
    </row>
    <row r="8" spans="1:25" x14ac:dyDescent="0.25">
      <c r="A8" s="6"/>
      <c r="B8" s="7"/>
    </row>
    <row r="10" spans="1:25" x14ac:dyDescent="0.25">
      <c r="A10" s="3" t="s">
        <v>8</v>
      </c>
      <c r="B10" s="1"/>
      <c r="C10" s="1"/>
      <c r="D10" s="24">
        <v>36017.965277777781</v>
      </c>
      <c r="F10" s="9">
        <f>D10-D12</f>
        <v>-508.53472222221899</v>
      </c>
      <c r="G10" t="s">
        <v>9</v>
      </c>
    </row>
    <row r="11" spans="1:25" x14ac:dyDescent="0.25">
      <c r="A11" s="3" t="s">
        <v>10</v>
      </c>
      <c r="B11" s="1"/>
    </row>
    <row r="12" spans="1:25" x14ac:dyDescent="0.25">
      <c r="D12" s="2">
        <v>36526.5</v>
      </c>
    </row>
    <row r="14" spans="1:25" x14ac:dyDescent="0.25">
      <c r="A14">
        <f>100.46+(0.985647*F10)+F7+(15*O3)</f>
        <v>-55.192390020830203</v>
      </c>
      <c r="B14">
        <f>A14/360</f>
        <v>-0.15331219450230613</v>
      </c>
      <c r="D14" s="10">
        <f>IF(A14&gt;360,+B15*360,A14)</f>
        <v>-55.192390020830203</v>
      </c>
      <c r="F14" t="s">
        <v>14</v>
      </c>
      <c r="G14">
        <f>D16-F2</f>
        <v>54.382609979169786</v>
      </c>
      <c r="I14">
        <f>SIN(RADIANS(G14))</f>
        <v>0.81292404163905829</v>
      </c>
    </row>
    <row r="15" spans="1:25" x14ac:dyDescent="0.25">
      <c r="B15">
        <f>B14-FLOOR(B14,1)</f>
        <v>0.84668780549769385</v>
      </c>
      <c r="D15" s="10">
        <f>IF(D14&lt;0,D14+360,D14)</f>
        <v>304.8076099791698</v>
      </c>
      <c r="G15" s="9">
        <f>IF(G14&lt;0,360+G14,G14)</f>
        <v>54.382609979169786</v>
      </c>
    </row>
    <row r="16" spans="1:25" x14ac:dyDescent="0.25">
      <c r="D16" s="9">
        <f>IF(D15&lt;0,D15+360,D15)</f>
        <v>304.8076099791698</v>
      </c>
    </row>
    <row r="18" spans="1:24" ht="15.75" thickBot="1" x14ac:dyDescent="0.3">
      <c r="S18" s="8" t="s">
        <v>7</v>
      </c>
      <c r="T18" s="8" t="s">
        <v>17</v>
      </c>
      <c r="U18" s="8" t="s">
        <v>18</v>
      </c>
    </row>
    <row r="19" spans="1:24" ht="17.25" thickTop="1" thickBot="1" x14ac:dyDescent="0.3">
      <c r="J19">
        <f>COS(RADIANS(90-F3))*COS(RADIANS(90-F6))+SIN(RADIANS(90-F3))*SIN(RADIANS(90-F6))*COS(RADIANS(G15))</f>
        <v>0.75664291141206141</v>
      </c>
      <c r="Q19" s="14" t="s">
        <v>15</v>
      </c>
      <c r="R19" s="16"/>
      <c r="S19" s="17">
        <f>A24</f>
        <v>269</v>
      </c>
      <c r="T19" s="12">
        <f>C24</f>
        <v>8</v>
      </c>
      <c r="U19" s="12">
        <f>D24</f>
        <v>46.758120625117954</v>
      </c>
      <c r="W19" s="22" t="s">
        <v>20</v>
      </c>
      <c r="X19" s="22"/>
    </row>
    <row r="20" spans="1:24" ht="16.5" thickTop="1" x14ac:dyDescent="0.25">
      <c r="A20">
        <f>FLOOR(J20,1)</f>
        <v>49</v>
      </c>
      <c r="B20">
        <f>(J20-A20)*60</f>
        <v>10.147892649525971</v>
      </c>
      <c r="C20">
        <f>FLOOR(B20,1)</f>
        <v>10</v>
      </c>
      <c r="D20">
        <f>(B20-C20)*60</f>
        <v>8.8735589715582819</v>
      </c>
      <c r="J20" s="9">
        <f>DEGREES(ASIN(J19))</f>
        <v>49.169131544158766</v>
      </c>
      <c r="Q20" s="11"/>
      <c r="R20" s="11"/>
      <c r="S20" s="13"/>
      <c r="T20" s="8"/>
      <c r="U20" s="8"/>
    </row>
    <row r="21" spans="1:24" ht="16.5" thickBot="1" x14ac:dyDescent="0.3">
      <c r="Q21" s="11"/>
      <c r="R21" s="11"/>
      <c r="S21" s="13"/>
      <c r="T21" s="8"/>
      <c r="U21" s="8"/>
    </row>
    <row r="22" spans="1:24" ht="17.25" thickTop="1" thickBot="1" x14ac:dyDescent="0.3">
      <c r="J22">
        <f>(SIN(RADIANS(F3))-SIN(RADIANS(J20))*SIN(RADIANS(F6)))/(COS(RADIANS(J20))*COS(RADIANS(F6)))</f>
        <v>-1.4898945821907653E-2</v>
      </c>
      <c r="Q22" s="14" t="s">
        <v>16</v>
      </c>
      <c r="R22" s="16"/>
      <c r="S22" s="15">
        <f>A20</f>
        <v>49</v>
      </c>
      <c r="T22" s="12">
        <f>C20</f>
        <v>10</v>
      </c>
      <c r="U22" s="12">
        <f>D20</f>
        <v>8.8735589715582819</v>
      </c>
    </row>
    <row r="23" spans="1:24" ht="15.75" thickTop="1" x14ac:dyDescent="0.25">
      <c r="J23">
        <f>DEGREES(ACOS(J22))</f>
        <v>90.853678299826385</v>
      </c>
    </row>
    <row r="24" spans="1:24" x14ac:dyDescent="0.25">
      <c r="A24">
        <f>FLOOR(J24,1)</f>
        <v>269</v>
      </c>
      <c r="B24">
        <f>(J24-A24)*60</f>
        <v>8.7793020104186326</v>
      </c>
      <c r="C24">
        <f>FLOOR(B24,1)</f>
        <v>8</v>
      </c>
      <c r="D24">
        <f>(B24-C24)*60</f>
        <v>46.758120625117954</v>
      </c>
      <c r="J24" s="9">
        <f>IF(I14&lt;0,J23,360-J23)</f>
        <v>269.14632170017364</v>
      </c>
    </row>
  </sheetData>
  <sheetProtection password="CA63" sheet="1" objects="1" scenarios="1" selectLockedCells="1"/>
  <customSheetViews>
    <customSheetView guid="{D7A0398E-6965-4C6E-97A6-ABEB90ACF138}">
      <selection activeCell="X10" sqref="X10"/>
      <pageMargins left="0.7" right="0.7" top="0.75" bottom="0.75" header="0.3" footer="0.3"/>
      <pageSetup paperSize="9" orientation="portrait" horizontalDpi="0" verticalDpi="0" r:id="rId1"/>
    </customSheetView>
  </customSheetViews>
  <mergeCells count="2">
    <mergeCell ref="Q3:X3"/>
    <mergeCell ref="W19:X19"/>
  </mergeCells>
  <pageMargins left="0.7" right="0.7" top="0.75" bottom="0.75" header="0.3" footer="0.3"/>
  <pageSetup paperSize="9" orientation="portrait" horizontalDpi="0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7A0398E-6965-4C6E-97A6-ABEB90ACF13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7A0398E-6965-4C6E-97A6-ABEB90ACF13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ninti</dc:creator>
  <cp:lastModifiedBy>ninti</cp:lastModifiedBy>
  <dcterms:created xsi:type="dcterms:W3CDTF">2013-06-04T16:01:50Z</dcterms:created>
  <dcterms:modified xsi:type="dcterms:W3CDTF">2013-06-19T10:39:30Z</dcterms:modified>
</cp:coreProperties>
</file>